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Лист1" sheetId="1" r:id="rId1"/>
  </sheets>
  <externalReferences>
    <externalReference r:id="rId2"/>
  </externalReferenc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" i="1" l="1"/>
  <c r="F33" i="1" l="1"/>
  <c r="W32" i="1"/>
  <c r="U32" i="1" s="1"/>
  <c r="V32" i="1"/>
  <c r="R32" i="1"/>
  <c r="Q32" i="1"/>
  <c r="O32" i="1"/>
  <c r="N32" i="1"/>
  <c r="L32" i="1"/>
  <c r="K32" i="1"/>
  <c r="J32" i="1"/>
  <c r="M31" i="1"/>
  <c r="P31" i="1" s="1"/>
  <c r="M30" i="1"/>
  <c r="P30" i="1" s="1"/>
  <c r="M29" i="1"/>
  <c r="M28" i="1"/>
  <c r="P28" i="1" s="1"/>
  <c r="V27" i="1"/>
  <c r="U27" i="1"/>
  <c r="R27" i="1"/>
  <c r="Q27" i="1"/>
  <c r="O27" i="1"/>
  <c r="N27" i="1"/>
  <c r="L27" i="1"/>
  <c r="K27" i="1"/>
  <c r="J27" i="1"/>
  <c r="M26" i="1"/>
  <c r="P26" i="1" s="1"/>
  <c r="M25" i="1"/>
  <c r="P25" i="1" s="1"/>
  <c r="M24" i="1"/>
  <c r="V23" i="1"/>
  <c r="U23" i="1"/>
  <c r="R23" i="1"/>
  <c r="Q23" i="1"/>
  <c r="O23" i="1"/>
  <c r="N23" i="1"/>
  <c r="L23" i="1"/>
  <c r="K23" i="1"/>
  <c r="J23" i="1"/>
  <c r="M22" i="1"/>
  <c r="M21" i="1"/>
  <c r="P21" i="1" s="1"/>
  <c r="V20" i="1"/>
  <c r="U20" i="1"/>
  <c r="M20" i="1"/>
  <c r="P20" i="1" s="1"/>
  <c r="R19" i="1"/>
  <c r="Q19" i="1"/>
  <c r="O19" i="1"/>
  <c r="N19" i="1"/>
  <c r="L19" i="1"/>
  <c r="K19" i="1"/>
  <c r="J19" i="1"/>
  <c r="M18" i="1"/>
  <c r="P18" i="1" s="1"/>
  <c r="M17" i="1"/>
  <c r="P17" i="1" s="1"/>
  <c r="V16" i="1"/>
  <c r="U16" i="1"/>
  <c r="M16" i="1"/>
  <c r="P16" i="1" s="1"/>
  <c r="R15" i="1"/>
  <c r="Q15" i="1"/>
  <c r="O15" i="1"/>
  <c r="N15" i="1"/>
  <c r="L15" i="1"/>
  <c r="K15" i="1"/>
  <c r="J15" i="1"/>
  <c r="M14" i="1"/>
  <c r="P14" i="1" s="1"/>
  <c r="M13" i="1"/>
  <c r="P13" i="1" s="1"/>
  <c r="W12" i="1"/>
  <c r="V12" i="1" s="1"/>
  <c r="M12" i="1"/>
  <c r="P12" i="1" s="1"/>
  <c r="Q11" i="1"/>
  <c r="O11" i="1"/>
  <c r="N11" i="1"/>
  <c r="L11" i="1"/>
  <c r="K11" i="1"/>
  <c r="J11" i="1"/>
  <c r="M10" i="1"/>
  <c r="M9" i="1"/>
  <c r="P9" i="1" s="1"/>
  <c r="V8" i="1"/>
  <c r="U8" i="1"/>
  <c r="R8" i="1"/>
  <c r="Q8" i="1"/>
  <c r="O8" i="1"/>
  <c r="N8" i="1"/>
  <c r="L8" i="1"/>
  <c r="K8" i="1"/>
  <c r="J8" i="1"/>
  <c r="U7" i="1"/>
  <c r="M7" i="1"/>
  <c r="P7" i="1" s="1"/>
  <c r="U6" i="1"/>
  <c r="M6" i="1"/>
  <c r="N33" i="1" l="1"/>
  <c r="Q33" i="1"/>
  <c r="M11" i="1"/>
  <c r="M8" i="1"/>
  <c r="J33" i="1"/>
  <c r="O33" i="1"/>
  <c r="U12" i="1"/>
  <c r="M27" i="1"/>
  <c r="K33" i="1"/>
  <c r="M19" i="1"/>
  <c r="P15" i="1"/>
  <c r="L33" i="1"/>
  <c r="R33" i="1"/>
  <c r="M15" i="1"/>
  <c r="M23" i="1"/>
  <c r="M32" i="1"/>
  <c r="P19" i="1"/>
  <c r="P22" i="1"/>
  <c r="P23" i="1" s="1"/>
  <c r="P29" i="1"/>
  <c r="P32" i="1" s="1"/>
  <c r="P10" i="1"/>
  <c r="P11" i="1" s="1"/>
  <c r="P6" i="1"/>
  <c r="P8" i="1" s="1"/>
  <c r="P24" i="1"/>
  <c r="P27" i="1" s="1"/>
  <c r="M33" i="1" l="1"/>
  <c r="P33" i="1"/>
</calcChain>
</file>

<file path=xl/sharedStrings.xml><?xml version="1.0" encoding="utf-8"?>
<sst xmlns="http://schemas.openxmlformats.org/spreadsheetml/2006/main" count="130" uniqueCount="78">
  <si>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</si>
  <si>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</si>
  <si>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</si>
  <si>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</si>
  <si>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</si>
  <si>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</si>
  <si>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</si>
  <si>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</si>
  <si>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</si>
  <si>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</si>
  <si>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</si>
  <si>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</si>
  <si>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</si>
  <si>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</si>
  <si>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</si>
  <si>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Аукционная цена, руб</t>
  </si>
  <si>
    <t>кадастровый номер участка</t>
  </si>
  <si>
    <t>Крупная</t>
  </si>
  <si>
    <t>Средняя</t>
  </si>
  <si>
    <t>Мелкая</t>
  </si>
  <si>
    <t>Итого</t>
  </si>
  <si>
    <t>Шешминское</t>
  </si>
  <si>
    <t>мягколиственное</t>
  </si>
  <si>
    <t>СР</t>
  </si>
  <si>
    <t>осина</t>
  </si>
  <si>
    <t>Вишнево-Полянское/11/12/Осина</t>
  </si>
  <si>
    <t/>
  </si>
  <si>
    <t>8Ос2Б</t>
  </si>
  <si>
    <t>береза</t>
  </si>
  <si>
    <t>Вишнево-Полянское/11/12/Береза</t>
  </si>
  <si>
    <t>16:41:000000:555</t>
  </si>
  <si>
    <t>Вишнево-Полянское/11/12/Итого</t>
  </si>
  <si>
    <t xml:space="preserve">мягколиственное </t>
  </si>
  <si>
    <t>Осина</t>
  </si>
  <si>
    <t>9Ос1Б</t>
  </si>
  <si>
    <t>16:41:000000:430</t>
  </si>
  <si>
    <t>Вишнево-Полянское/12/21/Итого</t>
  </si>
  <si>
    <t>8Ос1Лп1Б</t>
  </si>
  <si>
    <t>Береза</t>
  </si>
  <si>
    <t>Вишнево-Полянское/24/8/Осина</t>
  </si>
  <si>
    <t>Липа</t>
  </si>
  <si>
    <t>Вишнево-Полянское/24/8/Береза</t>
  </si>
  <si>
    <t>16:41:000000:1061</t>
  </si>
  <si>
    <t>Вишнево-Полянское/24/8/Липа</t>
  </si>
  <si>
    <t>Вишнево-Полянское/24/8/Итого</t>
  </si>
  <si>
    <t>6Ос2Лп2Б</t>
  </si>
  <si>
    <t>Восходское/46/3/Осина</t>
  </si>
  <si>
    <t>Восходское/46/3/Береза</t>
  </si>
  <si>
    <t>Восходское/46/3/Липа</t>
  </si>
  <si>
    <t>Восходское/46/3/Итого</t>
  </si>
  <si>
    <t>7Б2Лп1Ос</t>
  </si>
  <si>
    <t>Восходское/54/12/Осина</t>
  </si>
  <si>
    <t>Восходское/54/12/Береза</t>
  </si>
  <si>
    <t>16:41:000000:1062</t>
  </si>
  <si>
    <t>Восходское/54/12/Итого</t>
  </si>
  <si>
    <t>Казанкинское</t>
  </si>
  <si>
    <t>Восходское/86/10/Осина</t>
  </si>
  <si>
    <t>6Ос3Б1Лп</t>
  </si>
  <si>
    <t>Восходское/86/10/Береза</t>
  </si>
  <si>
    <t>Восходское/86/10/Липа</t>
  </si>
  <si>
    <t>16:41:000000:585</t>
  </si>
  <si>
    <t>Восходское/86/10/Итого</t>
  </si>
  <si>
    <t>Светлогорское</t>
  </si>
  <si>
    <t>Мамыковское/3/10/Осина</t>
  </si>
  <si>
    <t>8Ос2Б+Лп+Кл</t>
  </si>
  <si>
    <t>клен</t>
  </si>
  <si>
    <t>Мамыковское/3/10/Береза</t>
  </si>
  <si>
    <t>липа</t>
  </si>
  <si>
    <t>16:41:000000:742</t>
  </si>
  <si>
    <t>Мамыковское/3/10/Итого</t>
  </si>
  <si>
    <t>ВСЕГО</t>
  </si>
  <si>
    <t>Из ведомости исключены все виды ООПТ и резервных лесов, в т.ч. для населения.</t>
  </si>
  <si>
    <t>Делянки обсчитаны по ставкам 2020 года</t>
  </si>
  <si>
    <t>Руководитель-лесничий</t>
  </si>
  <si>
    <t>ГКУ "Черемшанское лесничество":</t>
  </si>
  <si>
    <t>А.Р. Мутыгуллин</t>
  </si>
  <si>
    <t xml:space="preserve">инженер лесопользования: Вахитова Л.Г </t>
  </si>
  <si>
    <t>аукционных единиц купли-продажи лесонасаждений  для аукциона (бизнес) Черемшанского лесничества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</si>
</sst>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0_р_.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4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4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/>
    <xf numFmtId="0" fontId="0" fillId="2" borderId="0" xfId="0" applyFill="1" applyAlignment="1">
      <alignment horizontal="center"/>
    </xf>
    <xf numFmtId="1" fontId="3" fillId="2" borderId="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2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3" fontId="0" fillId="2" borderId="0" xfId="0" applyNumberForma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43" fontId="3" fillId="2" borderId="2" xfId="1" applyFont="1" applyFill="1" applyBorder="1" applyAlignment="1" applyProtection="1">
      <alignment horizontal="center" vertical="center" wrapText="1"/>
      <protection hidden="1"/>
    </xf>
    <xf numFmtId="4" fontId="0" fillId="2" borderId="0" xfId="0" applyNumberFormat="1" applyFill="1"/>
    <xf numFmtId="2" fontId="3" fillId="2" borderId="0" xfId="0" applyNumberFormat="1" applyFont="1" applyFill="1" applyBorder="1" applyAlignment="1" applyProtection="1">
      <alignment horizontal="center"/>
      <protection hidden="1"/>
    </xf>
    <xf numFmtId="1" fontId="3" fillId="2" borderId="0" xfId="0" applyNumberFormat="1" applyFont="1" applyFill="1" applyBorder="1" applyAlignment="1" applyProtection="1">
      <alignment horizontal="center"/>
      <protection hidden="1"/>
    </xf>
    <xf numFmtId="2" fontId="3" fillId="2" borderId="0" xfId="0" applyNumberFormat="1" applyFont="1" applyFill="1" applyBorder="1" applyAlignment="1" applyProtection="1">
      <alignment horizontal="left"/>
      <protection hidden="1"/>
    </xf>
    <xf numFmtId="165" fontId="3" fillId="2" borderId="0" xfId="0" applyNumberFormat="1" applyFont="1" applyFill="1" applyBorder="1" applyAlignment="1" applyProtection="1">
      <alignment horizontal="center"/>
      <protection hidden="1"/>
    </xf>
    <xf numFmtId="2" fontId="3" fillId="2" borderId="0" xfId="0" applyNumberFormat="1" applyFont="1" applyFill="1" applyBorder="1" applyAlignment="1" applyProtection="1">
      <alignment horizontal="left"/>
      <protection hidden="1"/>
    </xf>
    <xf numFmtId="0" fontId="0" fillId="2" borderId="0" xfId="0" applyFill="1" applyAlignment="1">
      <alignment horizontal="left"/>
    </xf>
    <xf numFmtId="2" fontId="3" fillId="2" borderId="4" xfId="0" applyNumberFormat="1" applyFont="1" applyFill="1" applyBorder="1" applyAlignment="1" applyProtection="1">
      <alignment horizontal="left"/>
      <protection hidden="1"/>
    </xf>
    <xf numFmtId="1" fontId="3" fillId="2" borderId="4" xfId="0" applyNumberFormat="1" applyFont="1" applyFill="1" applyBorder="1" applyAlignment="1" applyProtection="1">
      <alignment horizontal="center"/>
      <protection hidden="1"/>
    </xf>
    <xf numFmtId="164" fontId="2" fillId="2" borderId="0" xfId="0" applyNumberFormat="1" applyFont="1" applyFill="1" applyBorder="1" applyAlignment="1" applyProtection="1">
      <alignment horizontal="center" vertical="center"/>
      <protection hidden="1"/>
    </xf>
    <xf numFmtId="1" fontId="2" fillId="2" borderId="0" xfId="0" applyNumberFormat="1" applyFont="1" applyFill="1" applyBorder="1" applyAlignment="1" applyProtection="1">
      <alignment horizontal="center"/>
      <protection hidden="1"/>
    </xf>
    <xf numFmtId="2" fontId="3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164" fontId="3" fillId="2" borderId="0" xfId="0" applyNumberFormat="1" applyFont="1" applyFill="1" applyAlignment="1" applyProtection="1">
      <alignment horizontal="center" vertical="center"/>
      <protection hidden="1"/>
    </xf>
    <xf numFmtId="1" fontId="3" fillId="2" borderId="0" xfId="0" applyNumberFormat="1" applyFont="1" applyFill="1" applyBorder="1" applyAlignment="1" applyProtection="1">
      <alignment horizontal="left" wrapText="1"/>
      <protection hidden="1"/>
    </xf>
    <xf numFmtId="0" fontId="3" fillId="2" borderId="0" xfId="0" applyFont="1" applyFill="1" applyAlignment="1" applyProtection="1">
      <alignment horizontal="left" wrapText="1"/>
      <protection hidden="1"/>
    </xf>
    <xf numFmtId="0" fontId="3" fillId="2" borderId="0" xfId="0" applyFont="1" applyFill="1" applyAlignment="1" applyProtection="1">
      <alignment horizontal="left" wrapText="1"/>
      <protection hidden="1"/>
    </xf>
    <xf numFmtId="2" fontId="6" fillId="2" borderId="0" xfId="0" applyNumberFormat="1" applyFont="1" applyFill="1" applyBorder="1" applyAlignment="1" applyProtection="1">
      <alignment horizontal="center" vertical="center"/>
      <protection hidden="1"/>
    </xf>
    <xf numFmtId="1" fontId="6" fillId="2" borderId="0" xfId="0" applyNumberFormat="1" applyFont="1" applyFill="1" applyBorder="1" applyAlignment="1" applyProtection="1">
      <alignment horizontal="center" vertical="center"/>
      <protection hidden="1"/>
    </xf>
    <xf numFmtId="164" fontId="6" fillId="2" borderId="0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82;&#1086;&#1101;&#1092;&#1092;&#1080;&#1094;&#1080;&#1077;&#1085;&#1090;&#1086;&#1074;%20&#1063;&#1077;&#1088;&#1077;&#1084;&#1096;&#1072;&#1085;&#1089;&#1082;&#1086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т2020"/>
    </sheetNames>
    <sheetDataSet>
      <sheetData sheetId="0">
        <row r="36">
          <cell r="C36">
            <v>163433.52600000001</v>
          </cell>
        </row>
        <row r="70">
          <cell r="C70">
            <v>135063.96000000002</v>
          </cell>
        </row>
        <row r="104">
          <cell r="C104">
            <v>135590.88399999999</v>
          </cell>
        </row>
        <row r="138">
          <cell r="C138">
            <v>147153.30499999999</v>
          </cell>
        </row>
        <row r="172">
          <cell r="C172">
            <v>161520.71400000001</v>
          </cell>
        </row>
        <row r="206">
          <cell r="C206">
            <v>126047.467</v>
          </cell>
        </row>
        <row r="240">
          <cell r="C240">
            <v>136224.11200000002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2"/>
  <sheetViews>
    <sheetView tabSelected="1" zoomScale="64" zoomScaleNormal="64" workbookViewId="0">
      <selection activeCell="G29" sqref="G29"/>
    </sheetView>
  </sheetViews>
  <sheetFormatPr defaultRowHeight="15" x14ac:dyDescent="0.25"/>
  <cols>
    <col min="1" max="1" width="4.7109375" style="8" customWidth="1"/>
    <col min="2" max="2" width="19.140625" style="9" customWidth="1"/>
    <col min="3" max="3" width="8.7109375" style="8" customWidth="1"/>
    <col min="4" max="4" width="10.42578125" style="8" customWidth="1"/>
    <col min="5" max="5" width="8.5703125" style="8" customWidth="1"/>
    <col min="6" max="6" width="8.5703125" style="9" customWidth="1"/>
    <col min="7" max="7" width="16.7109375" style="8" customWidth="1"/>
    <col min="8" max="8" width="10.5703125" style="9" customWidth="1"/>
    <col min="9" max="9" width="12.42578125" style="9" customWidth="1"/>
    <col min="10" max="10" width="14.5703125" style="11" customWidth="1"/>
    <col min="11" max="11" width="11.85546875" style="11" customWidth="1"/>
    <col min="12" max="12" width="13" style="11" customWidth="1"/>
    <col min="13" max="13" width="10.5703125" style="11" customWidth="1"/>
    <col min="14" max="14" width="11" style="11" customWidth="1"/>
    <col min="15" max="15" width="8.7109375" style="11" customWidth="1"/>
    <col min="16" max="16" width="9.42578125" style="11" customWidth="1"/>
    <col min="17" max="17" width="11.42578125" style="11" customWidth="1"/>
    <col min="18" max="18" width="12.42578125" style="11" customWidth="1"/>
    <col min="19" max="19" width="17.28515625" style="11" customWidth="1"/>
    <col min="20" max="20" width="35.28515625" style="6" hidden="1" customWidth="1"/>
    <col min="21" max="21" width="9.140625" style="7" hidden="1" customWidth="1"/>
    <col min="22" max="22" width="12.7109375" style="7" hidden="1" customWidth="1"/>
    <col min="23" max="23" width="9.140625" style="7" hidden="1" customWidth="1"/>
    <col min="24" max="16384" width="9.140625" style="6"/>
  </cols>
  <sheetData>
    <row r="1" spans="1:23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23" x14ac:dyDescent="0.25">
      <c r="A2" s="5" t="s">
        <v>77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23" x14ac:dyDescent="0.25">
      <c r="J3" s="10"/>
    </row>
    <row r="4" spans="1:23" ht="33" customHeight="1" x14ac:dyDescent="0.25">
      <c r="A4" s="12" t="s">
        <v>1</v>
      </c>
      <c r="B4" s="13" t="s">
        <v>2</v>
      </c>
      <c r="C4" s="12" t="s">
        <v>3</v>
      </c>
      <c r="D4" s="12" t="s">
        <v>4</v>
      </c>
      <c r="E4" s="12" t="s">
        <v>5</v>
      </c>
      <c r="F4" s="13" t="s">
        <v>6</v>
      </c>
      <c r="G4" s="12" t="s">
        <v>7</v>
      </c>
      <c r="H4" s="13" t="s">
        <v>8</v>
      </c>
      <c r="I4" s="13" t="s">
        <v>9</v>
      </c>
      <c r="J4" s="14" t="s">
        <v>10</v>
      </c>
      <c r="K4" s="14"/>
      <c r="L4" s="14"/>
      <c r="M4" s="14"/>
      <c r="N4" s="15" t="s">
        <v>11</v>
      </c>
      <c r="O4" s="15" t="s">
        <v>12</v>
      </c>
      <c r="P4" s="15" t="s">
        <v>13</v>
      </c>
      <c r="Q4" s="14" t="s">
        <v>14</v>
      </c>
      <c r="R4" s="14" t="s">
        <v>15</v>
      </c>
      <c r="S4" s="14" t="s">
        <v>16</v>
      </c>
    </row>
    <row r="5" spans="1:23" ht="24" customHeight="1" x14ac:dyDescent="0.25">
      <c r="A5" s="16"/>
      <c r="B5" s="17"/>
      <c r="C5" s="16"/>
      <c r="D5" s="16"/>
      <c r="E5" s="16"/>
      <c r="F5" s="17"/>
      <c r="G5" s="16"/>
      <c r="H5" s="17"/>
      <c r="I5" s="17"/>
      <c r="J5" s="18" t="s">
        <v>17</v>
      </c>
      <c r="K5" s="18" t="s">
        <v>18</v>
      </c>
      <c r="L5" s="18" t="s">
        <v>19</v>
      </c>
      <c r="M5" s="18" t="s">
        <v>20</v>
      </c>
      <c r="N5" s="19"/>
      <c r="O5" s="19"/>
      <c r="P5" s="19"/>
      <c r="Q5" s="14"/>
      <c r="R5" s="14"/>
      <c r="S5" s="14"/>
    </row>
    <row r="6" spans="1:23" ht="16.149999999999999" customHeight="1" x14ac:dyDescent="0.25">
      <c r="A6" s="20">
        <v>92</v>
      </c>
      <c r="B6" s="21" t="s">
        <v>21</v>
      </c>
      <c r="C6" s="20">
        <v>34</v>
      </c>
      <c r="D6" s="20">
        <v>3</v>
      </c>
      <c r="E6" s="20">
        <v>1</v>
      </c>
      <c r="F6" s="21">
        <v>9.8000000000000007</v>
      </c>
      <c r="G6" s="20" t="s">
        <v>22</v>
      </c>
      <c r="H6" s="21" t="s">
        <v>23</v>
      </c>
      <c r="I6" s="21" t="s">
        <v>24</v>
      </c>
      <c r="J6" s="20">
        <v>18</v>
      </c>
      <c r="K6" s="20">
        <v>318</v>
      </c>
      <c r="L6" s="20">
        <v>47</v>
      </c>
      <c r="M6" s="20">
        <f>SUBTOTAL(9,J6:L6)</f>
        <v>383</v>
      </c>
      <c r="N6" s="20">
        <v>905</v>
      </c>
      <c r="O6" s="20"/>
      <c r="P6" s="20">
        <f>SUM(M6:O6)</f>
        <v>1288</v>
      </c>
      <c r="Q6" s="1">
        <v>11945.2</v>
      </c>
      <c r="R6" s="1"/>
      <c r="S6" s="1"/>
      <c r="T6" s="6" t="s">
        <v>25</v>
      </c>
      <c r="U6" s="7" t="e">
        <f ca="1">OFFSET(#REF!,5,0,1,1)</f>
        <v>#REF!</v>
      </c>
    </row>
    <row r="7" spans="1:23" ht="16.149999999999999" customHeight="1" x14ac:dyDescent="0.25">
      <c r="A7" s="20" t="s">
        <v>26</v>
      </c>
      <c r="B7" s="21"/>
      <c r="C7" s="20"/>
      <c r="D7" s="20"/>
      <c r="E7" s="20"/>
      <c r="F7" s="21"/>
      <c r="G7" s="20" t="s">
        <v>27</v>
      </c>
      <c r="H7" s="21"/>
      <c r="I7" s="21" t="s">
        <v>28</v>
      </c>
      <c r="J7" s="20">
        <v>10</v>
      </c>
      <c r="K7" s="20">
        <v>58</v>
      </c>
      <c r="L7" s="20">
        <v>22</v>
      </c>
      <c r="M7" s="20">
        <f>SUBTOTAL(9,J7:L7)</f>
        <v>90</v>
      </c>
      <c r="N7" s="20">
        <v>258</v>
      </c>
      <c r="O7" s="20"/>
      <c r="P7" s="20">
        <f>SUM(M7:O7)</f>
        <v>348</v>
      </c>
      <c r="Q7" s="1">
        <v>15430.6</v>
      </c>
      <c r="R7" s="1"/>
      <c r="S7" s="2"/>
      <c r="T7" s="6" t="s">
        <v>29</v>
      </c>
      <c r="U7" s="7" t="e">
        <f ca="1">OFFSET(#REF!,5,0,1,1)</f>
        <v>#REF!</v>
      </c>
    </row>
    <row r="8" spans="1:23" ht="16.149999999999999" customHeight="1" x14ac:dyDescent="0.25">
      <c r="A8" s="20" t="s">
        <v>26</v>
      </c>
      <c r="B8" s="21"/>
      <c r="C8" s="20"/>
      <c r="D8" s="22"/>
      <c r="E8" s="22"/>
      <c r="F8" s="23"/>
      <c r="G8" s="20">
        <v>55</v>
      </c>
      <c r="H8" s="23"/>
      <c r="I8" s="23" t="s">
        <v>20</v>
      </c>
      <c r="J8" s="22">
        <f t="shared" ref="J8:Q8" si="0">SUM(J6:J7)</f>
        <v>28</v>
      </c>
      <c r="K8" s="22">
        <f t="shared" si="0"/>
        <v>376</v>
      </c>
      <c r="L8" s="22">
        <f t="shared" si="0"/>
        <v>69</v>
      </c>
      <c r="M8" s="22">
        <f t="shared" si="0"/>
        <v>473</v>
      </c>
      <c r="N8" s="22">
        <f t="shared" si="0"/>
        <v>1163</v>
      </c>
      <c r="O8" s="22">
        <f t="shared" si="0"/>
        <v>0</v>
      </c>
      <c r="P8" s="22">
        <f t="shared" si="0"/>
        <v>1636</v>
      </c>
      <c r="Q8" s="3">
        <f t="shared" si="0"/>
        <v>27375.800000000003</v>
      </c>
      <c r="R8" s="3">
        <f>[1]лот2020!C36</f>
        <v>163433.52600000001</v>
      </c>
      <c r="S8" s="3" t="s">
        <v>30</v>
      </c>
      <c r="T8" s="6" t="s">
        <v>31</v>
      </c>
      <c r="U8" s="7" t="e">
        <f ca="1">OFFSET(#REF!,W8,0,1,1)</f>
        <v>#REF!</v>
      </c>
      <c r="V8" s="7" t="e">
        <f ca="1">OFFSET(#REF!,W8,-1,1,1)</f>
        <v>#REF!</v>
      </c>
      <c r="W8" s="7">
        <v>7</v>
      </c>
    </row>
    <row r="9" spans="1:23" ht="16.149999999999999" customHeight="1" x14ac:dyDescent="0.25">
      <c r="A9" s="20">
        <v>93</v>
      </c>
      <c r="B9" s="21" t="s">
        <v>21</v>
      </c>
      <c r="C9" s="20">
        <v>34</v>
      </c>
      <c r="D9" s="20">
        <v>12</v>
      </c>
      <c r="E9" s="20">
        <v>2</v>
      </c>
      <c r="F9" s="21">
        <v>8.6</v>
      </c>
      <c r="G9" s="20" t="s">
        <v>32</v>
      </c>
      <c r="H9" s="21" t="s">
        <v>23</v>
      </c>
      <c r="I9" s="21" t="s">
        <v>33</v>
      </c>
      <c r="J9" s="20">
        <v>27</v>
      </c>
      <c r="K9" s="20">
        <v>294</v>
      </c>
      <c r="L9" s="20">
        <v>39</v>
      </c>
      <c r="M9" s="20">
        <f>SUBTOTAL(9,J9:L9)</f>
        <v>360</v>
      </c>
      <c r="N9" s="20">
        <v>760</v>
      </c>
      <c r="O9" s="20"/>
      <c r="P9" s="20">
        <f>SUM(M9:O9)</f>
        <v>1120</v>
      </c>
      <c r="Q9" s="1">
        <v>10738.5</v>
      </c>
      <c r="R9" s="1"/>
      <c r="S9" s="24"/>
    </row>
    <row r="10" spans="1:23" ht="16.149999999999999" customHeight="1" x14ac:dyDescent="0.25">
      <c r="A10" s="20" t="s">
        <v>26</v>
      </c>
      <c r="B10" s="25"/>
      <c r="C10" s="20"/>
      <c r="D10" s="22"/>
      <c r="E10" s="22"/>
      <c r="F10" s="23"/>
      <c r="G10" s="20" t="s">
        <v>34</v>
      </c>
      <c r="H10" s="23"/>
      <c r="I10" s="21" t="s">
        <v>28</v>
      </c>
      <c r="J10" s="20">
        <v>2</v>
      </c>
      <c r="K10" s="20">
        <v>18</v>
      </c>
      <c r="L10" s="20">
        <v>13</v>
      </c>
      <c r="M10" s="20">
        <f>SUBTOTAL(9,J10:L10)</f>
        <v>33</v>
      </c>
      <c r="N10" s="20">
        <v>103</v>
      </c>
      <c r="O10" s="20"/>
      <c r="P10" s="20">
        <f>SUM(M10:O10)</f>
        <v>136</v>
      </c>
      <c r="Q10" s="1">
        <v>5040</v>
      </c>
      <c r="R10" s="1"/>
      <c r="S10" s="1"/>
    </row>
    <row r="11" spans="1:23" ht="16.149999999999999" customHeight="1" x14ac:dyDescent="0.25">
      <c r="A11" s="20" t="s">
        <v>26</v>
      </c>
      <c r="B11" s="21"/>
      <c r="C11" s="20"/>
      <c r="D11" s="20"/>
      <c r="E11" s="20"/>
      <c r="F11" s="21"/>
      <c r="G11" s="20">
        <v>50</v>
      </c>
      <c r="H11" s="21"/>
      <c r="I11" s="23" t="s">
        <v>20</v>
      </c>
      <c r="J11" s="22">
        <f t="shared" ref="J11:Q11" si="1">SUM(J9:J10)</f>
        <v>29</v>
      </c>
      <c r="K11" s="22">
        <f t="shared" si="1"/>
        <v>312</v>
      </c>
      <c r="L11" s="22">
        <f t="shared" si="1"/>
        <v>52</v>
      </c>
      <c r="M11" s="22">
        <f t="shared" si="1"/>
        <v>393</v>
      </c>
      <c r="N11" s="22">
        <f t="shared" si="1"/>
        <v>863</v>
      </c>
      <c r="O11" s="22">
        <f t="shared" si="1"/>
        <v>0</v>
      </c>
      <c r="P11" s="22">
        <f t="shared" si="1"/>
        <v>1256</v>
      </c>
      <c r="Q11" s="3">
        <f t="shared" si="1"/>
        <v>15778.5</v>
      </c>
      <c r="R11" s="3">
        <f>[1]лот2020!C70</f>
        <v>135063.96000000002</v>
      </c>
      <c r="S11" s="3" t="s">
        <v>35</v>
      </c>
    </row>
    <row r="12" spans="1:23" ht="16.149999999999999" customHeight="1" x14ac:dyDescent="0.25">
      <c r="A12" s="20">
        <v>94</v>
      </c>
      <c r="B12" s="21" t="s">
        <v>21</v>
      </c>
      <c r="C12" s="20">
        <v>51</v>
      </c>
      <c r="D12" s="20">
        <v>22</v>
      </c>
      <c r="E12" s="20">
        <v>1</v>
      </c>
      <c r="F12" s="21">
        <v>8</v>
      </c>
      <c r="G12" s="20" t="s">
        <v>22</v>
      </c>
      <c r="H12" s="21" t="s">
        <v>23</v>
      </c>
      <c r="I12" s="21" t="s">
        <v>33</v>
      </c>
      <c r="J12" s="20">
        <v>151</v>
      </c>
      <c r="K12" s="20">
        <v>207</v>
      </c>
      <c r="L12" s="20">
        <v>6</v>
      </c>
      <c r="M12" s="20">
        <f>SUBTOTAL(9,J12:L12)</f>
        <v>364</v>
      </c>
      <c r="N12" s="20">
        <v>693</v>
      </c>
      <c r="O12" s="20"/>
      <c r="P12" s="20">
        <f>SUM(M12:O12)</f>
        <v>1057</v>
      </c>
      <c r="Q12" s="1">
        <v>13016.4</v>
      </c>
      <c r="R12" s="1"/>
      <c r="S12" s="1"/>
      <c r="T12" s="6" t="s">
        <v>36</v>
      </c>
      <c r="U12" s="7" t="e">
        <f ca="1">OFFSET(#REF!,W12,0,1,1)</f>
        <v>#REF!</v>
      </c>
      <c r="V12" s="7" t="e">
        <f ca="1">OFFSET(#REF!,W12,-1,1,1)</f>
        <v>#REF!</v>
      </c>
      <c r="W12" s="7">
        <f>W8+37</f>
        <v>44</v>
      </c>
    </row>
    <row r="13" spans="1:23" ht="16.149999999999999" customHeight="1" x14ac:dyDescent="0.25">
      <c r="A13" s="20" t="s">
        <v>26</v>
      </c>
      <c r="B13" s="21"/>
      <c r="C13" s="20"/>
      <c r="D13" s="20"/>
      <c r="E13" s="20"/>
      <c r="F13" s="21"/>
      <c r="G13" s="20" t="s">
        <v>37</v>
      </c>
      <c r="H13" s="21"/>
      <c r="I13" s="21" t="s">
        <v>38</v>
      </c>
      <c r="J13" s="20">
        <v>7</v>
      </c>
      <c r="K13" s="20">
        <v>23</v>
      </c>
      <c r="L13" s="20">
        <v>5</v>
      </c>
      <c r="M13" s="20">
        <f>SUBTOTAL(9,J13:L13)</f>
        <v>35</v>
      </c>
      <c r="N13" s="20">
        <v>108</v>
      </c>
      <c r="O13" s="20"/>
      <c r="P13" s="20">
        <f>SUM(M13:O13)</f>
        <v>143</v>
      </c>
      <c r="Q13" s="1">
        <v>6539</v>
      </c>
      <c r="R13" s="1"/>
      <c r="S13" s="4"/>
      <c r="T13" s="6" t="s">
        <v>39</v>
      </c>
    </row>
    <row r="14" spans="1:23" ht="16.149999999999999" customHeight="1" x14ac:dyDescent="0.25">
      <c r="A14" s="20"/>
      <c r="B14" s="21"/>
      <c r="C14" s="20"/>
      <c r="D14" s="20"/>
      <c r="E14" s="20"/>
      <c r="F14" s="21"/>
      <c r="G14" s="20">
        <v>60</v>
      </c>
      <c r="H14" s="21"/>
      <c r="I14" s="21" t="s">
        <v>40</v>
      </c>
      <c r="J14" s="20">
        <v>5</v>
      </c>
      <c r="K14" s="20">
        <v>34</v>
      </c>
      <c r="L14" s="20">
        <v>4</v>
      </c>
      <c r="M14" s="20">
        <f>SUBTOTAL(9,J14:L14)</f>
        <v>43</v>
      </c>
      <c r="N14" s="20">
        <v>113</v>
      </c>
      <c r="O14" s="20"/>
      <c r="P14" s="20">
        <f>SUM(M14:O14)</f>
        <v>156</v>
      </c>
      <c r="Q14" s="1">
        <v>4149.3</v>
      </c>
      <c r="R14" s="1"/>
      <c r="S14" s="4"/>
      <c r="T14" s="6" t="s">
        <v>41</v>
      </c>
    </row>
    <row r="15" spans="1:23" ht="16.149999999999999" customHeight="1" x14ac:dyDescent="0.25">
      <c r="A15" s="20" t="s">
        <v>26</v>
      </c>
      <c r="B15" s="21"/>
      <c r="C15" s="20"/>
      <c r="D15" s="22"/>
      <c r="E15" s="22"/>
      <c r="F15" s="23"/>
      <c r="G15" s="20"/>
      <c r="H15" s="23"/>
      <c r="I15" s="23" t="s">
        <v>20</v>
      </c>
      <c r="J15" s="22">
        <f>SUM(J12:J14)</f>
        <v>163</v>
      </c>
      <c r="K15" s="22">
        <f>SUM(K12:K13:K14)</f>
        <v>264</v>
      </c>
      <c r="L15" s="22">
        <f>SUM(L12:L13:L14)</f>
        <v>15</v>
      </c>
      <c r="M15" s="22">
        <f>SUM(M12:M13:M14)</f>
        <v>442</v>
      </c>
      <c r="N15" s="22">
        <f>SUM(N12:N13:N14)</f>
        <v>914</v>
      </c>
      <c r="O15" s="22">
        <f>SUM(O12:O13)</f>
        <v>0</v>
      </c>
      <c r="P15" s="22">
        <f>SUM(P12:P13:P14)</f>
        <v>1356</v>
      </c>
      <c r="Q15" s="3">
        <f>SUM(Q12:Q13:Q14)</f>
        <v>23704.7</v>
      </c>
      <c r="R15" s="3">
        <f>[1]лот2020!C104</f>
        <v>135590.88399999999</v>
      </c>
      <c r="S15" s="3" t="s">
        <v>42</v>
      </c>
      <c r="T15" s="6" t="s">
        <v>43</v>
      </c>
    </row>
    <row r="16" spans="1:23" ht="16.149999999999999" customHeight="1" x14ac:dyDescent="0.25">
      <c r="A16" s="20">
        <v>95</v>
      </c>
      <c r="B16" s="21" t="s">
        <v>21</v>
      </c>
      <c r="C16" s="20">
        <v>65</v>
      </c>
      <c r="D16" s="20">
        <v>26</v>
      </c>
      <c r="E16" s="20">
        <v>1</v>
      </c>
      <c r="F16" s="21">
        <v>8.6</v>
      </c>
      <c r="G16" s="20" t="s">
        <v>22</v>
      </c>
      <c r="H16" s="21" t="s">
        <v>23</v>
      </c>
      <c r="I16" s="21" t="s">
        <v>33</v>
      </c>
      <c r="J16" s="20">
        <v>25</v>
      </c>
      <c r="K16" s="20">
        <v>189</v>
      </c>
      <c r="L16" s="20">
        <v>16</v>
      </c>
      <c r="M16" s="20">
        <f>SUBTOTAL(9,J16:L16)</f>
        <v>230</v>
      </c>
      <c r="N16" s="20">
        <v>525</v>
      </c>
      <c r="O16" s="20"/>
      <c r="P16" s="20">
        <f>SUM(M16:O16)</f>
        <v>755</v>
      </c>
      <c r="Q16" s="1">
        <v>7469.2</v>
      </c>
      <c r="R16" s="4"/>
      <c r="S16" s="1"/>
      <c r="T16" s="6" t="s">
        <v>44</v>
      </c>
      <c r="U16" s="7" t="e">
        <f ca="1">OFFSET(#REF!,W16,0,1,1)</f>
        <v>#REF!</v>
      </c>
      <c r="V16" s="7" t="e">
        <f ca="1">OFFSET(#REF!,W16,-1,1,1)</f>
        <v>#REF!</v>
      </c>
      <c r="W16" s="7">
        <v>81</v>
      </c>
    </row>
    <row r="17" spans="1:24" ht="16.149999999999999" customHeight="1" x14ac:dyDescent="0.25">
      <c r="A17" s="20" t="s">
        <v>26</v>
      </c>
      <c r="B17" s="21"/>
      <c r="C17" s="20"/>
      <c r="D17" s="20"/>
      <c r="E17" s="20"/>
      <c r="F17" s="21"/>
      <c r="G17" s="20" t="s">
        <v>45</v>
      </c>
      <c r="H17" s="21"/>
      <c r="I17" s="21" t="s">
        <v>28</v>
      </c>
      <c r="J17" s="20">
        <v>9</v>
      </c>
      <c r="K17" s="20">
        <v>45</v>
      </c>
      <c r="L17" s="20">
        <v>21</v>
      </c>
      <c r="M17" s="20">
        <f>SUBTOTAL(9,J17:L17)</f>
        <v>75</v>
      </c>
      <c r="N17" s="20">
        <v>221</v>
      </c>
      <c r="O17" s="20"/>
      <c r="P17" s="20">
        <f>SUM(M17:O17)</f>
        <v>296</v>
      </c>
      <c r="Q17" s="1">
        <v>12774.7</v>
      </c>
      <c r="R17" s="4"/>
      <c r="S17" s="1"/>
      <c r="T17" s="6" t="s">
        <v>46</v>
      </c>
    </row>
    <row r="18" spans="1:24" ht="16.149999999999999" customHeight="1" x14ac:dyDescent="0.25">
      <c r="A18" s="20" t="s">
        <v>26</v>
      </c>
      <c r="B18" s="21"/>
      <c r="C18" s="20"/>
      <c r="D18" s="20"/>
      <c r="E18" s="20"/>
      <c r="F18" s="21"/>
      <c r="G18" s="20">
        <v>50</v>
      </c>
      <c r="H18" s="21"/>
      <c r="I18" s="21" t="s">
        <v>40</v>
      </c>
      <c r="J18" s="20">
        <v>0</v>
      </c>
      <c r="K18" s="20">
        <v>44</v>
      </c>
      <c r="L18" s="20">
        <v>57</v>
      </c>
      <c r="M18" s="20">
        <f>SUBTOTAL(9,J18:L18)</f>
        <v>101</v>
      </c>
      <c r="N18" s="20">
        <v>309</v>
      </c>
      <c r="O18" s="20"/>
      <c r="P18" s="20">
        <f>SUM(M18:O18)</f>
        <v>410</v>
      </c>
      <c r="Q18" s="1">
        <v>7364.6</v>
      </c>
      <c r="R18" s="4"/>
      <c r="S18" s="1"/>
      <c r="T18" s="6" t="s">
        <v>47</v>
      </c>
      <c r="X18" s="26"/>
    </row>
    <row r="19" spans="1:24" ht="16.149999999999999" customHeight="1" x14ac:dyDescent="0.25">
      <c r="A19" s="20" t="s">
        <v>26</v>
      </c>
      <c r="B19" s="21"/>
      <c r="C19" s="20"/>
      <c r="D19" s="22"/>
      <c r="E19" s="22"/>
      <c r="F19" s="23"/>
      <c r="G19" s="20"/>
      <c r="H19" s="23"/>
      <c r="I19" s="23" t="s">
        <v>20</v>
      </c>
      <c r="J19" s="22">
        <f t="shared" ref="J19:O19" si="2">SUM(J16:J18)</f>
        <v>34</v>
      </c>
      <c r="K19" s="22">
        <f t="shared" si="2"/>
        <v>278</v>
      </c>
      <c r="L19" s="22">
        <f t="shared" si="2"/>
        <v>94</v>
      </c>
      <c r="M19" s="22">
        <f t="shared" si="2"/>
        <v>406</v>
      </c>
      <c r="N19" s="22">
        <f t="shared" si="2"/>
        <v>1055</v>
      </c>
      <c r="O19" s="22">
        <f t="shared" si="2"/>
        <v>0</v>
      </c>
      <c r="P19" s="22">
        <f>SUM(P16:P17:P18)</f>
        <v>1461</v>
      </c>
      <c r="Q19" s="3">
        <f>SUM(Q16:Q17:Q18)</f>
        <v>27608.5</v>
      </c>
      <c r="R19" s="3">
        <f>[1]лот2020!C138</f>
        <v>147153.30499999999</v>
      </c>
      <c r="S19" s="3" t="s">
        <v>42</v>
      </c>
      <c r="T19" s="6" t="s">
        <v>48</v>
      </c>
    </row>
    <row r="20" spans="1:24" ht="16.149999999999999" customHeight="1" x14ac:dyDescent="0.25">
      <c r="A20" s="20">
        <v>96</v>
      </c>
      <c r="B20" s="21" t="s">
        <v>21</v>
      </c>
      <c r="C20" s="20">
        <v>92</v>
      </c>
      <c r="D20" s="20">
        <v>18</v>
      </c>
      <c r="E20" s="20">
        <v>1</v>
      </c>
      <c r="F20" s="21">
        <v>1.8</v>
      </c>
      <c r="G20" s="20" t="s">
        <v>32</v>
      </c>
      <c r="H20" s="21" t="s">
        <v>23</v>
      </c>
      <c r="I20" s="21" t="s">
        <v>33</v>
      </c>
      <c r="J20" s="20">
        <v>1</v>
      </c>
      <c r="K20" s="20">
        <v>7</v>
      </c>
      <c r="L20" s="20">
        <v>1</v>
      </c>
      <c r="M20" s="20">
        <f>SUBTOTAL(9,J20:L20)</f>
        <v>9</v>
      </c>
      <c r="N20" s="20">
        <v>18</v>
      </c>
      <c r="O20" s="20"/>
      <c r="P20" s="20">
        <f>SUM(M20:O20)</f>
        <v>27</v>
      </c>
      <c r="Q20" s="1">
        <v>284.39999999999998</v>
      </c>
      <c r="R20" s="1"/>
      <c r="S20" s="1"/>
      <c r="T20" s="6" t="s">
        <v>49</v>
      </c>
      <c r="U20" s="7" t="e">
        <f ca="1">OFFSET(#REF!,W20,0,1,1)</f>
        <v>#REF!</v>
      </c>
      <c r="V20" s="7" t="e">
        <f ca="1">OFFSET(#REF!,W20,-1,1,1)</f>
        <v>#REF!</v>
      </c>
      <c r="W20" s="7">
        <v>118</v>
      </c>
    </row>
    <row r="21" spans="1:24" ht="16.149999999999999" customHeight="1" x14ac:dyDescent="0.25">
      <c r="A21" s="20" t="s">
        <v>26</v>
      </c>
      <c r="B21" s="21"/>
      <c r="C21" s="20"/>
      <c r="D21" s="22"/>
      <c r="E21" s="22"/>
      <c r="F21" s="23"/>
      <c r="G21" s="20" t="s">
        <v>50</v>
      </c>
      <c r="H21" s="23"/>
      <c r="I21" s="21" t="s">
        <v>38</v>
      </c>
      <c r="J21" s="20">
        <v>10</v>
      </c>
      <c r="K21" s="20">
        <v>37</v>
      </c>
      <c r="L21" s="20">
        <v>5</v>
      </c>
      <c r="M21" s="20">
        <f>SUBTOTAL(9,J21:L21)</f>
        <v>52</v>
      </c>
      <c r="N21" s="20">
        <v>138</v>
      </c>
      <c r="O21" s="20"/>
      <c r="P21" s="20">
        <f>SUM(M21:O21)</f>
        <v>190</v>
      </c>
      <c r="Q21" s="1">
        <v>9601.9</v>
      </c>
      <c r="R21" s="1"/>
      <c r="S21" s="1"/>
      <c r="T21" s="6" t="s">
        <v>51</v>
      </c>
    </row>
    <row r="22" spans="1:24" ht="16.149999999999999" customHeight="1" x14ac:dyDescent="0.25">
      <c r="A22" s="20" t="s">
        <v>26</v>
      </c>
      <c r="B22" s="21"/>
      <c r="C22" s="20"/>
      <c r="D22" s="20"/>
      <c r="E22" s="20"/>
      <c r="F22" s="21"/>
      <c r="G22" s="20">
        <v>65</v>
      </c>
      <c r="H22" s="21"/>
      <c r="I22" s="21" t="s">
        <v>40</v>
      </c>
      <c r="J22" s="20">
        <v>0</v>
      </c>
      <c r="K22" s="20">
        <v>11</v>
      </c>
      <c r="L22" s="20">
        <v>8</v>
      </c>
      <c r="M22" s="20">
        <f>SUBTOTAL(9,J22:L22)</f>
        <v>19</v>
      </c>
      <c r="N22" s="20">
        <v>45</v>
      </c>
      <c r="O22" s="20"/>
      <c r="P22" s="20">
        <f>SUM(M22:O22)</f>
        <v>64</v>
      </c>
      <c r="Q22" s="1">
        <v>1472.4</v>
      </c>
      <c r="R22" s="1"/>
      <c r="S22" s="1"/>
      <c r="T22" s="6" t="s">
        <v>52</v>
      </c>
    </row>
    <row r="23" spans="1:24" s="27" customFormat="1" ht="16.149999999999999" customHeight="1" x14ac:dyDescent="0.2">
      <c r="A23" s="20" t="s">
        <v>26</v>
      </c>
      <c r="B23" s="21"/>
      <c r="C23" s="20"/>
      <c r="D23" s="20"/>
      <c r="E23" s="20"/>
      <c r="F23" s="21"/>
      <c r="G23" s="20"/>
      <c r="H23" s="21"/>
      <c r="I23" s="23" t="s">
        <v>20</v>
      </c>
      <c r="J23" s="22">
        <f t="shared" ref="J23:Q23" si="3">SUM(J20:J22)</f>
        <v>11</v>
      </c>
      <c r="K23" s="22">
        <f t="shared" si="3"/>
        <v>55</v>
      </c>
      <c r="L23" s="22">
        <f t="shared" si="3"/>
        <v>14</v>
      </c>
      <c r="M23" s="22">
        <f t="shared" si="3"/>
        <v>80</v>
      </c>
      <c r="N23" s="22">
        <f t="shared" si="3"/>
        <v>201</v>
      </c>
      <c r="O23" s="22">
        <f t="shared" si="3"/>
        <v>0</v>
      </c>
      <c r="P23" s="22">
        <f t="shared" si="3"/>
        <v>281</v>
      </c>
      <c r="Q23" s="3">
        <f t="shared" si="3"/>
        <v>11358.699999999999</v>
      </c>
      <c r="R23" s="3">
        <f>[1]лот2020!C172</f>
        <v>161520.71400000001</v>
      </c>
      <c r="S23" s="3" t="s">
        <v>53</v>
      </c>
      <c r="T23" s="27" t="s">
        <v>54</v>
      </c>
      <c r="U23" s="28" t="e">
        <f ca="1">OFFSET(#REF!,W23,0,1,1)</f>
        <v>#REF!</v>
      </c>
      <c r="V23" s="28" t="e">
        <f ca="1">OFFSET(#REF!,W23,-1,1,1)</f>
        <v>#REF!</v>
      </c>
      <c r="W23" s="28">
        <v>155</v>
      </c>
    </row>
    <row r="24" spans="1:24" ht="16.149999999999999" customHeight="1" x14ac:dyDescent="0.25">
      <c r="A24" s="20">
        <v>97</v>
      </c>
      <c r="B24" s="21" t="s">
        <v>55</v>
      </c>
      <c r="C24" s="20">
        <v>43</v>
      </c>
      <c r="D24" s="20">
        <v>29</v>
      </c>
      <c r="E24" s="20">
        <v>1</v>
      </c>
      <c r="F24" s="21">
        <v>6.3</v>
      </c>
      <c r="G24" s="20" t="s">
        <v>32</v>
      </c>
      <c r="H24" s="21" t="s">
        <v>23</v>
      </c>
      <c r="I24" s="21" t="s">
        <v>33</v>
      </c>
      <c r="J24" s="20">
        <v>33</v>
      </c>
      <c r="K24" s="20">
        <v>215</v>
      </c>
      <c r="L24" s="20">
        <v>26</v>
      </c>
      <c r="M24" s="20">
        <f>J24+K24+L24</f>
        <v>274</v>
      </c>
      <c r="N24" s="20">
        <v>492</v>
      </c>
      <c r="O24" s="20"/>
      <c r="P24" s="20">
        <f t="shared" ref="P24:P31" si="4">SUM(M24:O24)</f>
        <v>766</v>
      </c>
      <c r="Q24" s="1">
        <v>8692.2000000000007</v>
      </c>
      <c r="R24" s="1"/>
      <c r="S24" s="24"/>
      <c r="T24" s="6" t="s">
        <v>56</v>
      </c>
    </row>
    <row r="25" spans="1:24" ht="16.149999999999999" customHeight="1" x14ac:dyDescent="0.25">
      <c r="A25" s="20" t="s">
        <v>26</v>
      </c>
      <c r="B25" s="21"/>
      <c r="C25" s="20"/>
      <c r="D25" s="22"/>
      <c r="E25" s="22"/>
      <c r="F25" s="23"/>
      <c r="G25" s="20" t="s">
        <v>57</v>
      </c>
      <c r="H25" s="23"/>
      <c r="I25" s="21" t="s">
        <v>28</v>
      </c>
      <c r="J25" s="20">
        <v>20</v>
      </c>
      <c r="K25" s="20">
        <v>99</v>
      </c>
      <c r="L25" s="20">
        <v>45</v>
      </c>
      <c r="M25" s="20">
        <f>J25+K25+L25</f>
        <v>164</v>
      </c>
      <c r="N25" s="20">
        <v>237</v>
      </c>
      <c r="O25" s="20"/>
      <c r="P25" s="20">
        <f t="shared" si="4"/>
        <v>401</v>
      </c>
      <c r="Q25" s="1">
        <v>25090.2</v>
      </c>
      <c r="R25" s="1"/>
      <c r="S25" s="1"/>
      <c r="T25" s="6" t="s">
        <v>58</v>
      </c>
    </row>
    <row r="26" spans="1:24" ht="16.149999999999999" customHeight="1" x14ac:dyDescent="0.25">
      <c r="A26" s="20" t="s">
        <v>26</v>
      </c>
      <c r="B26" s="21"/>
      <c r="C26" s="20"/>
      <c r="D26" s="20"/>
      <c r="E26" s="20"/>
      <c r="F26" s="21"/>
      <c r="G26" s="20">
        <v>55</v>
      </c>
      <c r="H26" s="21"/>
      <c r="I26" s="21" t="s">
        <v>40</v>
      </c>
      <c r="J26" s="20">
        <v>0</v>
      </c>
      <c r="K26" s="20">
        <v>35</v>
      </c>
      <c r="L26" s="20">
        <v>24</v>
      </c>
      <c r="M26" s="20">
        <f>J26+K26+L26</f>
        <v>59</v>
      </c>
      <c r="N26" s="20">
        <v>108</v>
      </c>
      <c r="O26" s="20"/>
      <c r="P26" s="20">
        <f t="shared" si="4"/>
        <v>167</v>
      </c>
      <c r="Q26" s="1">
        <v>4529.8999999999996</v>
      </c>
      <c r="R26" s="1"/>
      <c r="S26" s="1"/>
      <c r="T26" s="6" t="s">
        <v>59</v>
      </c>
    </row>
    <row r="27" spans="1:24" ht="16.149999999999999" customHeight="1" x14ac:dyDescent="0.25">
      <c r="A27" s="20" t="s">
        <v>26</v>
      </c>
      <c r="B27" s="21"/>
      <c r="C27" s="20"/>
      <c r="D27" s="20"/>
      <c r="E27" s="20"/>
      <c r="F27" s="21"/>
      <c r="G27" s="20"/>
      <c r="H27" s="21"/>
      <c r="I27" s="23" t="s">
        <v>20</v>
      </c>
      <c r="J27" s="22">
        <f t="shared" ref="J27:Q27" si="5">SUM(J24:J26)</f>
        <v>53</v>
      </c>
      <c r="K27" s="22">
        <f t="shared" si="5"/>
        <v>349</v>
      </c>
      <c r="L27" s="22">
        <f t="shared" si="5"/>
        <v>95</v>
      </c>
      <c r="M27" s="22">
        <f t="shared" si="5"/>
        <v>497</v>
      </c>
      <c r="N27" s="22">
        <f t="shared" si="5"/>
        <v>837</v>
      </c>
      <c r="O27" s="22">
        <f t="shared" si="5"/>
        <v>0</v>
      </c>
      <c r="P27" s="22">
        <f t="shared" si="5"/>
        <v>1334</v>
      </c>
      <c r="Q27" s="3">
        <f t="shared" si="5"/>
        <v>38312.300000000003</v>
      </c>
      <c r="R27" s="3">
        <f>[1]лот2020!C206</f>
        <v>126047.467</v>
      </c>
      <c r="S27" s="3" t="s">
        <v>60</v>
      </c>
      <c r="T27" s="6" t="s">
        <v>61</v>
      </c>
      <c r="U27" s="7" t="e">
        <f ca="1">OFFSET(#REF!,W27,0,1,1)</f>
        <v>#REF!</v>
      </c>
      <c r="V27" s="7" t="e">
        <f ca="1">OFFSET(#REF!,W27,-1,1,1)</f>
        <v>#REF!</v>
      </c>
      <c r="W27" s="7">
        <v>192</v>
      </c>
    </row>
    <row r="28" spans="1:24" ht="16.149999999999999" customHeight="1" x14ac:dyDescent="0.25">
      <c r="A28" s="20">
        <v>98</v>
      </c>
      <c r="B28" s="21" t="s">
        <v>62</v>
      </c>
      <c r="C28" s="20">
        <v>71</v>
      </c>
      <c r="D28" s="20">
        <v>24</v>
      </c>
      <c r="E28" s="20">
        <v>1</v>
      </c>
      <c r="F28" s="21">
        <v>7</v>
      </c>
      <c r="G28" s="20" t="s">
        <v>22</v>
      </c>
      <c r="H28" s="21" t="s">
        <v>23</v>
      </c>
      <c r="I28" s="21" t="s">
        <v>28</v>
      </c>
      <c r="J28" s="20">
        <v>22</v>
      </c>
      <c r="K28" s="20">
        <v>81</v>
      </c>
      <c r="L28" s="20">
        <v>21</v>
      </c>
      <c r="M28" s="20">
        <f>SUBTOTAL(9,J28:L28)</f>
        <v>124</v>
      </c>
      <c r="N28" s="20">
        <v>166</v>
      </c>
      <c r="O28" s="20"/>
      <c r="P28" s="20">
        <f t="shared" si="4"/>
        <v>290</v>
      </c>
      <c r="Q28" s="29">
        <v>20180.3</v>
      </c>
      <c r="R28" s="1"/>
      <c r="S28" s="24"/>
      <c r="T28" s="6" t="s">
        <v>63</v>
      </c>
    </row>
    <row r="29" spans="1:24" ht="16.149999999999999" customHeight="1" x14ac:dyDescent="0.25">
      <c r="A29" s="20" t="s">
        <v>26</v>
      </c>
      <c r="B29" s="21"/>
      <c r="C29" s="20"/>
      <c r="D29" s="20"/>
      <c r="E29" s="20"/>
      <c r="F29" s="21"/>
      <c r="G29" s="20" t="s">
        <v>64</v>
      </c>
      <c r="H29" s="21"/>
      <c r="I29" s="21" t="s">
        <v>65</v>
      </c>
      <c r="J29" s="20">
        <v>0</v>
      </c>
      <c r="K29" s="20">
        <v>0</v>
      </c>
      <c r="L29" s="20">
        <v>4</v>
      </c>
      <c r="M29" s="20">
        <f>SUBTOTAL(9,J29:L29)</f>
        <v>4</v>
      </c>
      <c r="N29" s="20">
        <v>5</v>
      </c>
      <c r="O29" s="20"/>
      <c r="P29" s="20">
        <f t="shared" si="4"/>
        <v>9</v>
      </c>
      <c r="Q29" s="29">
        <v>2484.5</v>
      </c>
      <c r="R29" s="1"/>
      <c r="S29" s="1"/>
      <c r="T29" s="6" t="s">
        <v>66</v>
      </c>
    </row>
    <row r="30" spans="1:24" ht="16.149999999999999" customHeight="1" x14ac:dyDescent="0.25">
      <c r="A30" s="20"/>
      <c r="B30" s="21"/>
      <c r="C30" s="20"/>
      <c r="D30" s="20"/>
      <c r="E30" s="20"/>
      <c r="F30" s="21"/>
      <c r="G30" s="20">
        <v>45</v>
      </c>
      <c r="H30" s="21"/>
      <c r="I30" s="21" t="s">
        <v>67</v>
      </c>
      <c r="J30" s="20">
        <v>0</v>
      </c>
      <c r="K30" s="20">
        <v>2</v>
      </c>
      <c r="L30" s="20">
        <v>5</v>
      </c>
      <c r="M30" s="20">
        <f>SUBTOTAL(9,J30:L30)</f>
        <v>7</v>
      </c>
      <c r="N30" s="20">
        <v>9</v>
      </c>
      <c r="O30" s="20"/>
      <c r="P30" s="20">
        <f t="shared" si="4"/>
        <v>16</v>
      </c>
      <c r="Q30" s="29">
        <v>433.2</v>
      </c>
      <c r="R30" s="1"/>
      <c r="S30" s="1"/>
    </row>
    <row r="31" spans="1:24" ht="16.149999999999999" customHeight="1" x14ac:dyDescent="0.25">
      <c r="A31" s="20"/>
      <c r="B31" s="21"/>
      <c r="C31" s="20"/>
      <c r="D31" s="20"/>
      <c r="E31" s="20"/>
      <c r="F31" s="21"/>
      <c r="G31" s="20"/>
      <c r="H31" s="21"/>
      <c r="I31" s="21" t="s">
        <v>24</v>
      </c>
      <c r="J31" s="20">
        <v>107</v>
      </c>
      <c r="K31" s="20">
        <v>316</v>
      </c>
      <c r="L31" s="20">
        <v>47</v>
      </c>
      <c r="M31" s="20">
        <f>SUBTOTAL(9,J31:L31)</f>
        <v>470</v>
      </c>
      <c r="N31" s="20">
        <v>663</v>
      </c>
      <c r="O31" s="20"/>
      <c r="P31" s="20">
        <f t="shared" si="4"/>
        <v>1133</v>
      </c>
      <c r="Q31" s="29">
        <v>15167.2</v>
      </c>
      <c r="R31" s="1"/>
      <c r="S31" s="1"/>
    </row>
    <row r="32" spans="1:24" ht="16.149999999999999" customHeight="1" x14ac:dyDescent="0.25">
      <c r="A32" s="20" t="s">
        <v>26</v>
      </c>
      <c r="B32" s="21"/>
      <c r="C32" s="20"/>
      <c r="D32" s="22"/>
      <c r="E32" s="22"/>
      <c r="F32" s="23"/>
      <c r="G32" s="20"/>
      <c r="H32" s="23"/>
      <c r="I32" s="23" t="s">
        <v>20</v>
      </c>
      <c r="J32" s="22">
        <f>SUM(J28:J31)</f>
        <v>129</v>
      </c>
      <c r="K32" s="22">
        <f t="shared" ref="K32:M32" si="6">SUM(K28:K31)</f>
        <v>399</v>
      </c>
      <c r="L32" s="22">
        <f t="shared" si="6"/>
        <v>77</v>
      </c>
      <c r="M32" s="22">
        <f t="shared" si="6"/>
        <v>605</v>
      </c>
      <c r="N32" s="22">
        <f>SUM(N28:N29:N31)</f>
        <v>843</v>
      </c>
      <c r="O32" s="22">
        <f>SUM(O28:O29)</f>
        <v>0</v>
      </c>
      <c r="P32" s="22">
        <f>SUM(P28:P29:P31)</f>
        <v>1448</v>
      </c>
      <c r="Q32" s="3">
        <f>SUM(Q28:Q29:Q31)</f>
        <v>38265.199999999997</v>
      </c>
      <c r="R32" s="3">
        <f>[1]лот2020!C240</f>
        <v>136224.11200000002</v>
      </c>
      <c r="S32" s="3" t="s">
        <v>68</v>
      </c>
      <c r="T32" s="6" t="s">
        <v>69</v>
      </c>
      <c r="U32" s="7" t="e">
        <f ca="1">OFFSET(#REF!,W32,0,1,1)</f>
        <v>#REF!</v>
      </c>
      <c r="V32" s="7" t="e">
        <f ca="1">OFFSET(#REF!,W32,-1,1,1)</f>
        <v>#REF!</v>
      </c>
      <c r="W32" s="7">
        <f>W27+37</f>
        <v>229</v>
      </c>
    </row>
    <row r="33" spans="1:25" x14ac:dyDescent="0.25">
      <c r="A33" s="20"/>
      <c r="B33" s="23"/>
      <c r="C33" s="22" t="s">
        <v>70</v>
      </c>
      <c r="D33" s="22"/>
      <c r="E33" s="22"/>
      <c r="F33" s="23">
        <f>F6+F9+F12+F16+F20+F24+F28</f>
        <v>50.099999999999994</v>
      </c>
      <c r="G33" s="23"/>
      <c r="H33" s="23"/>
      <c r="I33" s="23"/>
      <c r="J33" s="22">
        <f>J8+J11+J15+J19+J23+J27+J32</f>
        <v>447</v>
      </c>
      <c r="K33" s="22">
        <f t="shared" ref="K33:R33" si="7">K8+K11+K15+K19+K23+K27+K32</f>
        <v>2033</v>
      </c>
      <c r="L33" s="22">
        <f t="shared" si="7"/>
        <v>416</v>
      </c>
      <c r="M33" s="22">
        <f t="shared" si="7"/>
        <v>2896</v>
      </c>
      <c r="N33" s="22">
        <f t="shared" si="7"/>
        <v>5876</v>
      </c>
      <c r="O33" s="22">
        <f t="shared" si="7"/>
        <v>0</v>
      </c>
      <c r="P33" s="22">
        <f t="shared" si="7"/>
        <v>8772</v>
      </c>
      <c r="Q33" s="23">
        <f t="shared" si="7"/>
        <v>182403.7</v>
      </c>
      <c r="R33" s="23">
        <f t="shared" si="7"/>
        <v>1005033.9680000001</v>
      </c>
      <c r="S33" s="3"/>
      <c r="X33" s="26"/>
      <c r="Y33" s="30"/>
    </row>
    <row r="34" spans="1:25" x14ac:dyDescent="0.25">
      <c r="A34" s="20"/>
      <c r="X34" s="26"/>
      <c r="Y34" s="30"/>
    </row>
    <row r="35" spans="1:25" x14ac:dyDescent="0.25">
      <c r="A35" s="20"/>
      <c r="B35" s="31"/>
      <c r="C35" s="32"/>
      <c r="D35" s="32"/>
      <c r="E35" s="32" t="s">
        <v>71</v>
      </c>
      <c r="F35" s="31"/>
      <c r="G35" s="31"/>
      <c r="H35" s="31"/>
      <c r="I35" s="33"/>
      <c r="J35" s="32"/>
      <c r="K35" s="32"/>
      <c r="L35" s="32"/>
      <c r="M35" s="32"/>
      <c r="N35" s="31" t="s">
        <v>72</v>
      </c>
      <c r="O35" s="32"/>
      <c r="P35" s="32"/>
      <c r="Q35" s="34"/>
      <c r="X35" s="26"/>
    </row>
    <row r="36" spans="1:25" x14ac:dyDescent="0.25">
      <c r="B36" s="31"/>
      <c r="C36" s="32"/>
      <c r="D36" s="32"/>
      <c r="E36" s="32"/>
      <c r="F36" s="31"/>
      <c r="G36" s="31"/>
      <c r="H36" s="31"/>
      <c r="I36" s="33"/>
      <c r="J36" s="32"/>
      <c r="K36" s="32"/>
      <c r="L36" s="32"/>
      <c r="M36" s="32"/>
      <c r="N36" s="32"/>
      <c r="O36" s="32"/>
      <c r="P36" s="32"/>
      <c r="Q36" s="34"/>
    </row>
    <row r="37" spans="1:25" x14ac:dyDescent="0.25">
      <c r="E37" s="35" t="s">
        <v>73</v>
      </c>
      <c r="F37" s="36"/>
      <c r="G37" s="36"/>
      <c r="H37" s="36"/>
      <c r="K37" s="32"/>
      <c r="O37" s="32"/>
      <c r="P37" s="32"/>
      <c r="Q37" s="34"/>
    </row>
    <row r="38" spans="1:25" x14ac:dyDescent="0.25">
      <c r="E38" s="35" t="s">
        <v>74</v>
      </c>
      <c r="F38" s="36"/>
      <c r="G38" s="36"/>
      <c r="H38" s="36"/>
      <c r="I38" s="37"/>
      <c r="J38" s="38"/>
      <c r="K38" s="32"/>
      <c r="L38" s="32" t="s">
        <v>75</v>
      </c>
      <c r="M38" s="32"/>
      <c r="N38" s="39"/>
      <c r="O38" s="32"/>
      <c r="P38" s="40"/>
      <c r="Q38" s="34"/>
    </row>
    <row r="39" spans="1:25" x14ac:dyDescent="0.25">
      <c r="B39" s="41"/>
      <c r="C39" s="42"/>
      <c r="D39" s="42"/>
      <c r="E39" s="42"/>
      <c r="L39" s="43"/>
      <c r="M39" s="43"/>
    </row>
    <row r="41" spans="1:25" x14ac:dyDescent="0.25">
      <c r="B41" s="44" t="s">
        <v>76</v>
      </c>
      <c r="C41" s="45"/>
      <c r="D41" s="45"/>
      <c r="E41" s="45"/>
    </row>
    <row r="42" spans="1:25" x14ac:dyDescent="0.25">
      <c r="B42" s="45"/>
      <c r="C42" s="45"/>
      <c r="D42" s="45"/>
      <c r="E42" s="45"/>
    </row>
    <row r="43" spans="1:25" x14ac:dyDescent="0.25">
      <c r="B43" s="46"/>
      <c r="C43" s="46"/>
      <c r="D43" s="46"/>
      <c r="E43" s="46"/>
    </row>
    <row r="44" spans="1:25" x14ac:dyDescent="0.25">
      <c r="B44" s="46"/>
      <c r="C44" s="46"/>
      <c r="D44" s="46"/>
      <c r="E44" s="46"/>
    </row>
    <row r="45" spans="1:25" x14ac:dyDescent="0.25">
      <c r="B45" s="46"/>
      <c r="C45" s="46"/>
      <c r="D45" s="46"/>
      <c r="E45" s="46"/>
    </row>
    <row r="46" spans="1:25" x14ac:dyDescent="0.25">
      <c r="B46" s="46"/>
      <c r="C46" s="46"/>
      <c r="D46" s="46"/>
      <c r="E46" s="46"/>
    </row>
    <row r="47" spans="1:25" x14ac:dyDescent="0.25">
      <c r="B47" s="46"/>
      <c r="C47" s="46"/>
      <c r="D47" s="46"/>
      <c r="E47" s="46"/>
    </row>
    <row r="48" spans="1:25" x14ac:dyDescent="0.25">
      <c r="B48" s="46"/>
      <c r="C48" s="46"/>
      <c r="D48" s="46"/>
      <c r="E48" s="46"/>
    </row>
    <row r="49" spans="2:16" ht="14.25" customHeight="1" x14ac:dyDescent="0.25">
      <c r="N49" s="39"/>
      <c r="P49" s="39"/>
    </row>
    <row r="51" spans="2:16" ht="15.75" x14ac:dyDescent="0.25">
      <c r="B51" s="47"/>
      <c r="C51" s="48"/>
      <c r="D51" s="48"/>
      <c r="E51" s="48"/>
      <c r="F51" s="47"/>
      <c r="G51" s="48"/>
      <c r="H51" s="47"/>
      <c r="I51" s="47"/>
      <c r="J51" s="49"/>
      <c r="K51" s="49"/>
      <c r="L51" s="49"/>
      <c r="M51" s="49"/>
      <c r="N51" s="49"/>
    </row>
    <row r="52" spans="2:16" ht="15.75" x14ac:dyDescent="0.25">
      <c r="B52" s="47"/>
      <c r="C52" s="48"/>
      <c r="D52" s="48"/>
      <c r="E52" s="48"/>
      <c r="F52" s="47"/>
      <c r="G52" s="48"/>
      <c r="H52" s="47"/>
      <c r="I52" s="47"/>
      <c r="J52" s="49"/>
      <c r="K52" s="49"/>
      <c r="L52" s="49"/>
      <c r="M52" s="49"/>
      <c r="N52" s="49"/>
    </row>
  </sheetData>
  <mergeCells count="21">
    <mergeCell ref="E37:H37"/>
    <mergeCell ref="E38:H38"/>
    <mergeCell ref="B41:E42"/>
    <mergeCell ref="I4:I5"/>
    <mergeCell ref="J4:M4"/>
    <mergeCell ref="A1:S1"/>
    <mergeCell ref="A2:S2"/>
    <mergeCell ref="A4:A5"/>
    <mergeCell ref="B4:B5"/>
    <mergeCell ref="C4:C5"/>
    <mergeCell ref="D4:D5"/>
    <mergeCell ref="E4:E5"/>
    <mergeCell ref="F4:F5"/>
    <mergeCell ref="G4:G5"/>
    <mergeCell ref="H4:H5"/>
    <mergeCell ref="R4:R5"/>
    <mergeCell ref="S4:S5"/>
    <mergeCell ref="N4:N5"/>
    <mergeCell ref="O4:O5"/>
    <mergeCell ref="P4:P5"/>
    <mergeCell ref="Q4:Q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М. Мосунов</dc:creator>
  <cp:lastModifiedBy>Гельшат Р. Салихова</cp:lastModifiedBy>
  <dcterms:created xsi:type="dcterms:W3CDTF">2020-03-23T11:35:13Z</dcterms:created>
  <dcterms:modified xsi:type="dcterms:W3CDTF">2020-05-26T06:49:27Z</dcterms:modified>
</cp:coreProperties>
</file>